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рокофьева\СОЖ\"/>
    </mc:Choice>
  </mc:AlternateContent>
  <xr:revisionPtr revIDLastSave="0" documentId="13_ncr:1_{EBF47E49-AE2B-48B2-BD99-82DCBF87512B}" xr6:coauthVersionLast="45" xr6:coauthVersionMax="45" xr10:uidLastSave="{00000000-0000-0000-0000-000000000000}"/>
  <bookViews>
    <workbookView xWindow="8520" yWindow="930" windowWidth="16965" windowHeight="1482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" i="1" l="1"/>
  <c r="I8" i="1" l="1"/>
  <c r="I12" i="1" l="1"/>
  <c r="I10" i="1" l="1"/>
  <c r="I11" i="1" s="1"/>
</calcChain>
</file>

<file path=xl/sharedStrings.xml><?xml version="1.0" encoding="utf-8"?>
<sst xmlns="http://schemas.openxmlformats.org/spreadsheetml/2006/main" count="22" uniqueCount="22">
  <si>
    <t>Предмет контракта</t>
  </si>
  <si>
    <t>Средняя цена</t>
  </si>
  <si>
    <t>Цена за единицу, руб.</t>
  </si>
  <si>
    <t>Источник</t>
  </si>
  <si>
    <t>Среднее квадратическое отклонение</t>
  </si>
  <si>
    <t>Коэффициент вариации цен</t>
  </si>
  <si>
    <t>НМЦК</t>
  </si>
  <si>
    <t>Цена, руб.</t>
  </si>
  <si>
    <t>на основании п.5, п.18 ч.1 ст.22 Федерального закона от 05.04.2014г №44-ФЗ</t>
  </si>
  <si>
    <t xml:space="preserve">Определение НМЦК  </t>
  </si>
  <si>
    <t>Совокупность значений:</t>
  </si>
  <si>
    <t>НМЦК за единицу товара</t>
  </si>
  <si>
    <t>Приложение №1 к обоснованию НМЦК</t>
  </si>
  <si>
    <t xml:space="preserve">согласно приказа Минэконом развития РФ от 02.10.2013г. №567 "Об утверждения методических рекомендаций </t>
  </si>
  <si>
    <t>по применению методов определения НМЦК, цены контракта, заключаемого с единственным поставщиком.</t>
  </si>
  <si>
    <t>ОДНОРОДНЫЕ</t>
  </si>
  <si>
    <t>Код по ОКПД2</t>
  </si>
  <si>
    <t xml:space="preserve">19.20.29.230 </t>
  </si>
  <si>
    <t>Концентрат смазочно-охлаждающей жидкости (20 литров) - 1 шт</t>
  </si>
  <si>
    <t>Источник №3,                    yunimag.ru</t>
  </si>
  <si>
    <t>Источник №2,                     www.vseinstrumenti.ru</t>
  </si>
  <si>
    <t>Источник №1                     www.chipdip.ru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</si>
</sst>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6DF8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17" fontId="3" fillId="0" borderId="0" xfId="0" applyNumberFormat="1" applyFont="1"/>
    <xf numFmtId="164" fontId="2" fillId="0" borderId="0" xfId="0" applyNumberFormat="1" applyFont="1" applyAlignment="1"/>
    <xf numFmtId="164" fontId="2" fillId="2" borderId="0" xfId="0" applyNumberFormat="1" applyFont="1" applyFill="1" applyAlignment="1"/>
    <xf numFmtId="0" fontId="2" fillId="2" borderId="0" xfId="0" applyFont="1" applyFill="1" applyAlignment="1"/>
    <xf numFmtId="0" fontId="3" fillId="2" borderId="0" xfId="0" applyFont="1" applyFill="1" applyAlignment="1"/>
    <xf numFmtId="0" fontId="3" fillId="3" borderId="0" xfId="0" applyFont="1" applyFill="1" applyAlignment="1"/>
    <xf numFmtId="0" fontId="1" fillId="3" borderId="0" xfId="0" applyFont="1" applyFill="1"/>
    <xf numFmtId="164" fontId="2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4" borderId="0" xfId="0" applyFont="1" applyFill="1" applyAlignment="1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center" wrapText="1"/>
    </xf>
    <xf numFmtId="2" fontId="3" fillId="0" borderId="3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3" borderId="2" xfId="0" applyNumberFormat="1" applyFont="1" applyFill="1" applyBorder="1" applyAlignment="1">
      <alignment horizontal="center" wrapText="1"/>
    </xf>
    <xf numFmtId="0" fontId="3" fillId="3" borderId="3" xfId="0" applyNumberFormat="1" applyFont="1" applyFill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4" fillId="3" borderId="0" xfId="0" applyFont="1" applyFill="1" applyAlignment="1">
      <alignment horizontal="left" wrapText="1"/>
    </xf>
    <xf numFmtId="164" fontId="3" fillId="3" borderId="2" xfId="0" applyNumberFormat="1" applyFont="1" applyFill="1" applyBorder="1" applyAlignment="1">
      <alignment horizontal="center" wrapText="1"/>
    </xf>
    <xf numFmtId="164" fontId="3" fillId="3" borderId="3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2" fontId="3" fillId="3" borderId="2" xfId="0" applyNumberFormat="1" applyFont="1" applyFill="1" applyBorder="1" applyAlignment="1">
      <alignment horizontal="center" wrapText="1"/>
    </xf>
    <xf numFmtId="2" fontId="3" fillId="3" borderId="3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B6D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5"/>
  <sheetViews>
    <sheetView tabSelected="1" view="pageLayout" zoomScale="120" zoomScaleNormal="100" zoomScalePageLayoutView="120" workbookViewId="0">
      <selection activeCell="C4" sqref="C4:J4"/>
    </sheetView>
  </sheetViews>
  <sheetFormatPr defaultRowHeight="15" x14ac:dyDescent="0.25"/>
  <cols>
    <col min="1" max="1" width="9.140625" customWidth="1"/>
    <col min="2" max="2" width="10.85546875" customWidth="1"/>
    <col min="3" max="3" width="16" customWidth="1"/>
    <col min="4" max="4" width="0.140625" hidden="1" customWidth="1"/>
    <col min="5" max="5" width="11.85546875" customWidth="1"/>
    <col min="6" max="6" width="4" customWidth="1"/>
    <col min="8" max="8" width="8.7109375" customWidth="1"/>
    <col min="9" max="9" width="9" customWidth="1"/>
    <col min="10" max="10" width="9.85546875" customWidth="1"/>
    <col min="11" max="11" width="10.5703125" bestFit="1" customWidth="1"/>
    <col min="12" max="12" width="9.5703125" bestFit="1" customWidth="1"/>
    <col min="14" max="14" width="10.7109375" bestFit="1" customWidth="1"/>
    <col min="15" max="15" width="10.5703125" bestFit="1" customWidth="1"/>
  </cols>
  <sheetData>
    <row r="1" spans="1:20" x14ac:dyDescent="0.25">
      <c r="A1" s="9"/>
      <c r="B1" s="10"/>
      <c r="C1" s="10"/>
      <c r="D1" s="10"/>
      <c r="E1" s="10"/>
      <c r="F1" s="10"/>
      <c r="G1" s="11" t="s">
        <v>12</v>
      </c>
      <c r="H1" s="10"/>
      <c r="I1" s="10"/>
      <c r="J1" s="10"/>
      <c r="K1" s="14"/>
      <c r="L1" s="15"/>
      <c r="M1" s="15"/>
      <c r="N1" s="15"/>
      <c r="O1" s="15"/>
      <c r="P1" s="15"/>
      <c r="Q1" s="16"/>
      <c r="R1" s="15"/>
      <c r="S1" s="15"/>
      <c r="T1" s="15"/>
    </row>
    <row r="2" spans="1:20" x14ac:dyDescent="0.25">
      <c r="A2" s="38" t="s">
        <v>9</v>
      </c>
      <c r="B2" s="38"/>
      <c r="C2" s="38"/>
      <c r="D2" s="38"/>
      <c r="E2" s="38"/>
      <c r="F2" s="38"/>
      <c r="G2" s="38"/>
      <c r="H2" s="38"/>
      <c r="I2" s="38"/>
      <c r="J2" s="38"/>
    </row>
    <row r="3" spans="1:20" x14ac:dyDescent="0.25">
      <c r="A3" s="38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20" ht="24" customHeight="1" x14ac:dyDescent="0.25">
      <c r="A4" s="34" t="s">
        <v>0</v>
      </c>
      <c r="B4" s="34"/>
      <c r="C4" s="35" t="s">
        <v>18</v>
      </c>
      <c r="D4" s="35"/>
      <c r="E4" s="35"/>
      <c r="F4" s="35"/>
      <c r="G4" s="35"/>
      <c r="H4" s="35"/>
      <c r="I4" s="35"/>
      <c r="J4" s="35"/>
    </row>
    <row r="5" spans="1:20" ht="12.75" customHeight="1" x14ac:dyDescent="0.25">
      <c r="A5" s="34" t="s">
        <v>16</v>
      </c>
      <c r="B5" s="34"/>
      <c r="C5" s="13" t="s">
        <v>17</v>
      </c>
      <c r="D5" s="17"/>
      <c r="E5" s="12"/>
      <c r="F5" s="12"/>
      <c r="G5" s="12"/>
      <c r="H5" s="12"/>
      <c r="I5" s="12"/>
      <c r="J5" s="12"/>
    </row>
    <row r="6" spans="1:20" ht="15" hidden="1" customHeight="1" x14ac:dyDescent="0.25">
      <c r="A6" s="4"/>
      <c r="B6" s="4"/>
      <c r="C6" s="7"/>
      <c r="D6" s="4"/>
      <c r="E6" s="4"/>
      <c r="F6" s="4"/>
      <c r="G6" s="4"/>
      <c r="H6" s="4"/>
      <c r="I6" s="4"/>
      <c r="J6" s="4"/>
    </row>
    <row r="7" spans="1:20" ht="15" customHeight="1" x14ac:dyDescent="0.25">
      <c r="A7" s="20" t="s">
        <v>7</v>
      </c>
      <c r="B7" s="21"/>
      <c r="C7" s="20">
        <v>1</v>
      </c>
      <c r="D7" s="21"/>
      <c r="E7" s="20">
        <v>2</v>
      </c>
      <c r="F7" s="21"/>
      <c r="G7" s="20">
        <v>3</v>
      </c>
      <c r="H7" s="21"/>
      <c r="I7" s="22" t="s">
        <v>1</v>
      </c>
      <c r="J7" s="23"/>
    </row>
    <row r="8" spans="1:20" ht="15" customHeight="1" x14ac:dyDescent="0.25">
      <c r="A8" s="20" t="s">
        <v>2</v>
      </c>
      <c r="B8" s="21"/>
      <c r="C8" s="22">
        <v>8590</v>
      </c>
      <c r="D8" s="23"/>
      <c r="E8" s="22">
        <v>7850</v>
      </c>
      <c r="F8" s="23"/>
      <c r="G8" s="22">
        <v>7850</v>
      </c>
      <c r="H8" s="23"/>
      <c r="I8" s="39">
        <f>(G8+E8+C8)/3</f>
        <v>8096.666666666667</v>
      </c>
      <c r="J8" s="40"/>
    </row>
    <row r="9" spans="1:20" ht="34.5" customHeight="1" x14ac:dyDescent="0.25">
      <c r="A9" s="18" t="s">
        <v>3</v>
      </c>
      <c r="B9" s="19"/>
      <c r="C9" s="32" t="s">
        <v>21</v>
      </c>
      <c r="D9" s="33"/>
      <c r="E9" s="32" t="s">
        <v>20</v>
      </c>
      <c r="F9" s="33"/>
      <c r="G9" s="32" t="s">
        <v>19</v>
      </c>
      <c r="H9" s="33"/>
      <c r="I9" s="22"/>
      <c r="J9" s="23"/>
    </row>
    <row r="10" spans="1:20" ht="15" customHeight="1" x14ac:dyDescent="0.25">
      <c r="A10" s="20" t="s">
        <v>4</v>
      </c>
      <c r="B10" s="25"/>
      <c r="C10" s="25"/>
      <c r="D10" s="25"/>
      <c r="E10" s="25"/>
      <c r="F10" s="25"/>
      <c r="G10" s="25"/>
      <c r="H10" s="21"/>
      <c r="I10" s="22">
        <f>SQRT(((C8-I8)^2+(E8-I8)^2+(G8-I8)^2)/2)</f>
        <v>427.23919920032307</v>
      </c>
      <c r="J10" s="23"/>
    </row>
    <row r="11" spans="1:20" ht="15" customHeight="1" x14ac:dyDescent="0.25">
      <c r="A11" s="20" t="s">
        <v>5</v>
      </c>
      <c r="B11" s="25"/>
      <c r="C11" s="25"/>
      <c r="D11" s="25"/>
      <c r="E11" s="25"/>
      <c r="F11" s="25"/>
      <c r="G11" s="25"/>
      <c r="H11" s="21"/>
      <c r="I11" s="22">
        <f>I10/I8*100</f>
        <v>5.2767295084436769</v>
      </c>
      <c r="J11" s="23"/>
    </row>
    <row r="12" spans="1:20" ht="15" customHeight="1" x14ac:dyDescent="0.25">
      <c r="A12" s="20" t="s">
        <v>11</v>
      </c>
      <c r="B12" s="25"/>
      <c r="C12" s="25"/>
      <c r="D12" s="25"/>
      <c r="E12" s="25"/>
      <c r="F12" s="25"/>
      <c r="G12" s="25"/>
      <c r="H12" s="21"/>
      <c r="I12" s="36">
        <f>(1/3)*(G8+E8+C8)</f>
        <v>8096.6666666666661</v>
      </c>
      <c r="J12" s="37"/>
    </row>
    <row r="13" spans="1:20" ht="15" customHeight="1" x14ac:dyDescent="0.25">
      <c r="A13" s="25" t="s">
        <v>6</v>
      </c>
      <c r="B13" s="25"/>
      <c r="C13" s="25"/>
      <c r="D13" s="25"/>
      <c r="E13" s="25"/>
      <c r="F13" s="25"/>
      <c r="G13" s="25"/>
      <c r="H13" s="21"/>
      <c r="I13" s="26">
        <f>8096.67</f>
        <v>8096.67</v>
      </c>
      <c r="J13" s="27"/>
    </row>
    <row r="14" spans="1:20" ht="14.25" customHeight="1" x14ac:dyDescent="0.25">
      <c r="A14" s="5"/>
      <c r="B14" s="5"/>
      <c r="C14" s="5"/>
      <c r="D14" s="5"/>
      <c r="E14" s="5"/>
      <c r="F14" s="5"/>
      <c r="G14" s="41" t="s">
        <v>10</v>
      </c>
      <c r="H14" s="41"/>
      <c r="I14" s="42" t="s">
        <v>15</v>
      </c>
      <c r="J14" s="42"/>
    </row>
    <row r="15" spans="1:20" ht="15" hidden="1" customHeight="1" x14ac:dyDescent="0.25">
      <c r="A15" s="4"/>
      <c r="B15" s="6"/>
      <c r="C15" s="4"/>
      <c r="D15" s="6"/>
      <c r="E15" s="4"/>
      <c r="F15" s="6"/>
      <c r="G15" s="4"/>
      <c r="H15" s="6"/>
      <c r="I15" s="4"/>
      <c r="J15" s="6"/>
    </row>
    <row r="16" spans="1:20" x14ac:dyDescent="0.25">
      <c r="A16" s="4" t="s">
        <v>13</v>
      </c>
      <c r="B16" s="6"/>
      <c r="C16" s="4"/>
      <c r="D16" s="6"/>
      <c r="E16" s="6"/>
      <c r="F16" s="6"/>
      <c r="G16" s="6"/>
      <c r="H16" s="6"/>
      <c r="I16" s="4"/>
      <c r="J16" s="4"/>
    </row>
    <row r="17" spans="1:10" x14ac:dyDescent="0.25">
      <c r="A17" s="4" t="s">
        <v>14</v>
      </c>
      <c r="B17" s="6"/>
      <c r="C17" s="4"/>
      <c r="D17" s="6"/>
      <c r="E17" s="6"/>
      <c r="F17" s="6"/>
      <c r="G17" s="6"/>
      <c r="H17" s="6"/>
      <c r="I17" s="4"/>
      <c r="J17" s="4"/>
    </row>
    <row r="18" spans="1:10" ht="0.75" customHeight="1" x14ac:dyDescent="0.25">
      <c r="A18" s="8"/>
      <c r="B18" s="1"/>
      <c r="C18" s="1"/>
      <c r="D18" s="1"/>
      <c r="E18" s="1"/>
      <c r="F18" s="1"/>
      <c r="G18" s="2"/>
      <c r="H18" s="1"/>
      <c r="I18" s="1"/>
      <c r="J18" s="1"/>
    </row>
    <row r="19" spans="1:10" ht="15" hidden="1" customHeight="1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 spans="1:10" ht="15" hidden="1" customHeigh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 spans="1:10" ht="15" hidden="1" customHeight="1" x14ac:dyDescent="0.25">
      <c r="A21" s="24"/>
      <c r="B21" s="24"/>
      <c r="C21" s="31"/>
      <c r="D21" s="31"/>
      <c r="E21" s="31"/>
      <c r="F21" s="31"/>
      <c r="G21" s="31"/>
      <c r="H21" s="31"/>
      <c r="I21" s="31"/>
      <c r="J21" s="31"/>
    </row>
    <row r="22" spans="1:10" ht="15" hidden="1" customHeight="1" x14ac:dyDescent="0.25">
      <c r="A22" s="24"/>
      <c r="B22" s="24"/>
      <c r="C22" s="3"/>
      <c r="D22" s="2"/>
      <c r="E22" s="2"/>
      <c r="F22" s="2"/>
      <c r="G22" s="2"/>
      <c r="H22" s="2"/>
      <c r="I22" s="2"/>
      <c r="J22" s="2"/>
    </row>
    <row r="23" spans="1:10" hidden="1" x14ac:dyDescent="0.25">
      <c r="A23" s="4"/>
      <c r="B23" s="4"/>
      <c r="C23" s="7"/>
      <c r="D23" s="4"/>
      <c r="E23" s="4"/>
      <c r="F23" s="4"/>
      <c r="G23" s="4"/>
      <c r="H23" s="4"/>
      <c r="I23" s="4"/>
      <c r="J23" s="4"/>
    </row>
    <row r="24" spans="1:10" ht="15" hidden="1" customHeight="1" x14ac:dyDescent="0.25">
      <c r="A24" s="20"/>
      <c r="B24" s="21"/>
      <c r="C24" s="20"/>
      <c r="D24" s="21"/>
      <c r="E24" s="20"/>
      <c r="F24" s="21"/>
      <c r="G24" s="20"/>
      <c r="H24" s="21"/>
      <c r="I24" s="22"/>
      <c r="J24" s="23"/>
    </row>
    <row r="25" spans="1:10" ht="17.25" hidden="1" customHeight="1" x14ac:dyDescent="0.25">
      <c r="A25" s="20"/>
      <c r="B25" s="21"/>
      <c r="C25" s="22"/>
      <c r="D25" s="23"/>
      <c r="E25" s="22"/>
      <c r="F25" s="23"/>
      <c r="G25" s="22"/>
      <c r="H25" s="23"/>
      <c r="I25" s="22"/>
      <c r="J25" s="23"/>
    </row>
    <row r="26" spans="1:10" ht="26.25" hidden="1" customHeight="1" x14ac:dyDescent="0.25">
      <c r="A26" s="18"/>
      <c r="B26" s="19"/>
      <c r="C26" s="18"/>
      <c r="D26" s="19"/>
      <c r="E26" s="18"/>
      <c r="F26" s="19"/>
      <c r="G26" s="18"/>
      <c r="H26" s="19"/>
      <c r="I26" s="22"/>
      <c r="J26" s="23"/>
    </row>
    <row r="27" spans="1:10" ht="15" hidden="1" customHeight="1" x14ac:dyDescent="0.25">
      <c r="A27" s="20"/>
      <c r="B27" s="25"/>
      <c r="C27" s="25"/>
      <c r="D27" s="25"/>
      <c r="E27" s="25"/>
      <c r="F27" s="25"/>
      <c r="G27" s="25"/>
      <c r="H27" s="21"/>
      <c r="I27" s="22"/>
      <c r="J27" s="23"/>
    </row>
    <row r="28" spans="1:10" ht="15" hidden="1" customHeight="1" x14ac:dyDescent="0.25">
      <c r="A28" s="20"/>
      <c r="B28" s="25"/>
      <c r="C28" s="25"/>
      <c r="D28" s="25"/>
      <c r="E28" s="25"/>
      <c r="F28" s="25"/>
      <c r="G28" s="25"/>
      <c r="H28" s="21"/>
      <c r="I28" s="22"/>
      <c r="J28" s="23"/>
    </row>
    <row r="29" spans="1:10" ht="15" hidden="1" customHeight="1" x14ac:dyDescent="0.25">
      <c r="A29" s="20"/>
      <c r="B29" s="25"/>
      <c r="C29" s="25"/>
      <c r="D29" s="25"/>
      <c r="E29" s="25"/>
      <c r="F29" s="25"/>
      <c r="G29" s="25"/>
      <c r="H29" s="21"/>
      <c r="I29" s="28"/>
      <c r="J29" s="29"/>
    </row>
    <row r="30" spans="1:10" ht="15" hidden="1" customHeight="1" x14ac:dyDescent="0.25">
      <c r="A30" s="25"/>
      <c r="B30" s="25"/>
      <c r="C30" s="25"/>
      <c r="D30" s="25"/>
      <c r="E30" s="25"/>
      <c r="F30" s="25"/>
      <c r="G30" s="25"/>
      <c r="H30" s="21"/>
      <c r="I30" s="28"/>
      <c r="J30" s="29"/>
    </row>
    <row r="40" ht="47.25" customHeight="1" x14ac:dyDescent="0.25"/>
    <row r="41" ht="30.75" customHeight="1" x14ac:dyDescent="0.25"/>
    <row r="45" ht="33.75" customHeight="1" x14ac:dyDescent="0.25"/>
  </sheetData>
  <mergeCells count="58">
    <mergeCell ref="I14:J14"/>
    <mergeCell ref="C24:D24"/>
    <mergeCell ref="E24:F24"/>
    <mergeCell ref="G24:H24"/>
    <mergeCell ref="I24:J24"/>
    <mergeCell ref="A2:J2"/>
    <mergeCell ref="A3:J3"/>
    <mergeCell ref="A10:H10"/>
    <mergeCell ref="A11:H11"/>
    <mergeCell ref="I11:J11"/>
    <mergeCell ref="A8:B8"/>
    <mergeCell ref="C8:D8"/>
    <mergeCell ref="E8:F8"/>
    <mergeCell ref="G8:H8"/>
    <mergeCell ref="I8:J8"/>
    <mergeCell ref="A9:B9"/>
    <mergeCell ref="C9:D9"/>
    <mergeCell ref="E9:F9"/>
    <mergeCell ref="A24:B24"/>
    <mergeCell ref="G9:H9"/>
    <mergeCell ref="I9:J9"/>
    <mergeCell ref="I10:J10"/>
    <mergeCell ref="A4:B4"/>
    <mergeCell ref="C4:J4"/>
    <mergeCell ref="A5:B5"/>
    <mergeCell ref="A7:B7"/>
    <mergeCell ref="C7:D7"/>
    <mergeCell ref="E7:F7"/>
    <mergeCell ref="G7:H7"/>
    <mergeCell ref="I7:J7"/>
    <mergeCell ref="A12:H12"/>
    <mergeCell ref="I12:J12"/>
    <mergeCell ref="A19:J19"/>
    <mergeCell ref="G14:H14"/>
    <mergeCell ref="A22:B22"/>
    <mergeCell ref="A13:H13"/>
    <mergeCell ref="I13:J13"/>
    <mergeCell ref="I30:J30"/>
    <mergeCell ref="A20:J20"/>
    <mergeCell ref="A21:B21"/>
    <mergeCell ref="C21:J21"/>
    <mergeCell ref="A29:H29"/>
    <mergeCell ref="I29:J29"/>
    <mergeCell ref="I26:J26"/>
    <mergeCell ref="A27:H27"/>
    <mergeCell ref="I27:J27"/>
    <mergeCell ref="A28:H28"/>
    <mergeCell ref="I28:J28"/>
    <mergeCell ref="A30:H30"/>
    <mergeCell ref="I25:J25"/>
    <mergeCell ref="A26:B26"/>
    <mergeCell ref="A25:B25"/>
    <mergeCell ref="C25:D25"/>
    <mergeCell ref="E25:F25"/>
    <mergeCell ref="G25:H25"/>
    <mergeCell ref="C26:D26"/>
    <mergeCell ref="E26:F26"/>
    <mergeCell ref="G26:H26"/>
  </mergeCells>
  <pageMargins left="0.31496062992125984" right="0.31496062992125984" top="0.3125" bottom="0.9062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</dc:creator>
  <cp:lastModifiedBy>Роман</cp:lastModifiedBy>
  <cp:lastPrinted>2026-08-21T12:33:56Z</cp:lastPrinted>
  <dcterms:created xsi:type="dcterms:W3CDTF">2014-01-24T10:04:39Z</dcterms:created>
  <dcterms:modified xsi:type="dcterms:W3CDTF">2026-08-21T12:39:46Z</dcterms:modified>
</cp:coreProperties>
</file>